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20" yWindow="-120" windowWidth="25440" windowHeight="15840" tabRatio="771"/>
  </bookViews>
  <sheets>
    <sheet name="Мои данные" sheetId="8" r:id="rId1"/>
  </sheets>
  <definedNames>
    <definedName name="_xlnm.Print_Titles" localSheetId="0">'Мои данные'!$8:$8</definedName>
  </definedNames>
  <calcPr calcId="145621"/>
</workbook>
</file>

<file path=xl/calcChain.xml><?xml version="1.0" encoding="utf-8"?>
<calcChain xmlns="http://schemas.openxmlformats.org/spreadsheetml/2006/main">
  <c r="H15" i="8" l="1"/>
  <c r="I10" i="8"/>
  <c r="I14" i="8"/>
  <c r="I13" i="8"/>
  <c r="I12" i="8"/>
  <c r="I11" i="8"/>
  <c r="G11" i="8"/>
  <c r="G12" i="8"/>
  <c r="G13" i="8"/>
  <c r="G14" i="8"/>
  <c r="G10" i="8"/>
  <c r="I15" i="8" l="1"/>
</calcChain>
</file>

<file path=xl/sharedStrings.xml><?xml version="1.0" encoding="utf-8"?>
<sst xmlns="http://schemas.openxmlformats.org/spreadsheetml/2006/main" count="38" uniqueCount="30">
  <si>
    <t>Наименование</t>
  </si>
  <si>
    <t>Ед. изм.</t>
  </si>
  <si>
    <t>Базисные цены</t>
  </si>
  <si>
    <t>Текущие цены</t>
  </si>
  <si>
    <t>Стоимость единицы</t>
  </si>
  <si>
    <t>Сметная</t>
  </si>
  <si>
    <t>Общая стоимость</t>
  </si>
  <si>
    <t>Кол-во/
К-т кратности</t>
  </si>
  <si>
    <t>№ смет/
Код ресурса</t>
  </si>
  <si>
    <t>Сводная ресурсная ведомость</t>
  </si>
  <si>
    <t xml:space="preserve">               Материалы</t>
  </si>
  <si>
    <t>01.7.03.01-0001</t>
  </si>
  <si>
    <t>Вода</t>
  </si>
  <si>
    <t>м3</t>
  </si>
  <si>
    <t>ФССЦ-01.2.01.01-0001</t>
  </si>
  <si>
    <t>Битумы нефтяные дорожные жидкие МГ, СГ</t>
  </si>
  <si>
    <t>т</t>
  </si>
  <si>
    <t>ФССЦ-02.2.05.04-1772</t>
  </si>
  <si>
    <t>Щебень М 600, фракция 20-40 мм, группа 2</t>
  </si>
  <si>
    <t>ФССЦ-02.3.01.02-0016</t>
  </si>
  <si>
    <t>Песок природный для строительных: работ средний с крупностью зерен размером свыше 5 мм-до 5% по массе</t>
  </si>
  <si>
    <t>ФССЦ-04.2.01.01-0057</t>
  </si>
  <si>
    <t>Смеси асфальтобетонные плотные тип Д марка III (ФЕР27-06-020-05, ФЕР27-06-021-05)</t>
  </si>
  <si>
    <t/>
  </si>
  <si>
    <t>Итого "Материалы"</t>
  </si>
  <si>
    <t>к-7,81</t>
  </si>
  <si>
    <t>Примечание:</t>
  </si>
  <si>
    <t>Сметная стоимость указана в текущих ценах  без учета</t>
  </si>
  <si>
    <t xml:space="preserve">транспортных и заготовительно-складских затрат </t>
  </si>
  <si>
    <t>Составил:______________Ю.Ю. Шкатова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</si>
</sst>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0"/>
      <name val="Arial Cyr"/>
      <charset val="204"/>
    </font>
    <font>
      <sz val="9"/>
      <name val="Verdana"/>
      <family val="2"/>
      <charset val="204"/>
    </font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1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1">
      <alignment vertical="top" wrapText="1"/>
    </xf>
    <xf numFmtId="0" fontId="3" fillId="0" borderId="0"/>
    <xf numFmtId="0" fontId="13" fillId="0" borderId="0"/>
    <xf numFmtId="0" fontId="1" fillId="0" borderId="0"/>
    <xf numFmtId="0" fontId="13" fillId="0" borderId="0"/>
    <xf numFmtId="0" fontId="1" fillId="0" borderId="0"/>
  </cellStyleXfs>
  <cellXfs count="47">
    <xf numFmtId="0" fontId="0" fillId="0" borderId="0" xfId="0"/>
    <xf numFmtId="49" fontId="5" fillId="0" borderId="0" xfId="0" applyNumberFormat="1" applyFont="1"/>
    <xf numFmtId="0" fontId="5" fillId="0" borderId="0" xfId="0" applyFont="1"/>
    <xf numFmtId="49" fontId="6" fillId="0" borderId="0" xfId="0" applyNumberFormat="1" applyFont="1"/>
    <xf numFmtId="0" fontId="6" fillId="0" borderId="0" xfId="0" applyFont="1"/>
    <xf numFmtId="49" fontId="6" fillId="0" borderId="0" xfId="0" applyNumberFormat="1" applyFont="1" applyAlignment="1">
      <alignment horizontal="right" vertical="top" wrapText="1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 wrapText="1"/>
    </xf>
    <xf numFmtId="49" fontId="6" fillId="0" borderId="0" xfId="0" applyNumberFormat="1" applyFont="1" applyAlignment="1">
      <alignment horizontal="center" vertical="top" wrapText="1"/>
    </xf>
    <xf numFmtId="0" fontId="6" fillId="0" borderId="0" xfId="0" applyFont="1" applyAlignment="1">
      <alignment horizontal="right" vertical="top" wrapText="1"/>
    </xf>
    <xf numFmtId="0" fontId="8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20" applyFont="1" applyBorder="1" applyAlignment="1">
      <alignment horizontal="center"/>
    </xf>
    <xf numFmtId="49" fontId="6" fillId="0" borderId="2" xfId="20" applyNumberFormat="1" applyFont="1" applyBorder="1" applyAlignment="1">
      <alignment horizontal="center"/>
    </xf>
    <xf numFmtId="49" fontId="10" fillId="0" borderId="1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49" fontId="9" fillId="0" borderId="1" xfId="0" applyNumberFormat="1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right" vertical="top" wrapText="1"/>
    </xf>
    <xf numFmtId="4" fontId="6" fillId="0" borderId="1" xfId="0" applyNumberFormat="1" applyFont="1" applyBorder="1" applyAlignment="1">
      <alignment horizontal="right" vertical="top" wrapText="1"/>
    </xf>
    <xf numFmtId="4" fontId="9" fillId="0" borderId="1" xfId="0" applyNumberFormat="1" applyFont="1" applyBorder="1" applyAlignment="1">
      <alignment horizontal="right" vertical="top" wrapText="1"/>
    </xf>
    <xf numFmtId="0" fontId="7" fillId="0" borderId="0" xfId="23" applyFont="1" applyAlignment="1">
      <alignment horizontal="center" vertical="center"/>
    </xf>
    <xf numFmtId="0" fontId="12" fillId="0" borderId="0" xfId="0" applyFont="1" applyAlignment="1">
      <alignment horizontal="left" vertical="top" wrapText="1"/>
    </xf>
    <xf numFmtId="49" fontId="12" fillId="0" borderId="0" xfId="0" applyNumberFormat="1" applyFont="1" applyAlignment="1">
      <alignment horizontal="left" vertical="top" wrapText="1"/>
    </xf>
    <xf numFmtId="0" fontId="6" fillId="0" borderId="0" xfId="0" applyFont="1"/>
    <xf numFmtId="0" fontId="12" fillId="0" borderId="0" xfId="0" applyFont="1"/>
    <xf numFmtId="49" fontId="12" fillId="0" borderId="0" xfId="0" applyNumberFormat="1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12" fillId="0" borderId="0" xfId="24" applyFont="1">
      <alignment horizontal="left" vertical="top"/>
    </xf>
    <xf numFmtId="49" fontId="12" fillId="0" borderId="0" xfId="0" applyNumberFormat="1" applyFont="1" applyAlignment="1">
      <alignment horizontal="left" vertical="top" wrapText="1"/>
    </xf>
  </cellXfs>
  <cellStyles count="31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Обычный 2" xfId="27"/>
    <cellStyle name="Обычный 3" xfId="28"/>
    <cellStyle name="Обычный 4" xfId="30"/>
    <cellStyle name="Обычный 5" xfId="29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B1:I26"/>
  <sheetViews>
    <sheetView showGridLines="0" tabSelected="1" topLeftCell="B1" zoomScaleNormal="100" workbookViewId="0">
      <selection activeCell="D18" sqref="D18"/>
    </sheetView>
  </sheetViews>
  <sheetFormatPr defaultRowHeight="12.75" x14ac:dyDescent="0.2"/>
  <cols>
    <col min="1" max="1" width="0" style="4" hidden="1" customWidth="1"/>
    <col min="2" max="2" width="8.7109375" style="3" customWidth="1"/>
    <col min="3" max="3" width="33.140625" style="4" customWidth="1"/>
    <col min="4" max="4" width="10.7109375" style="4" customWidth="1"/>
    <col min="5" max="5" width="10.7109375" style="3" customWidth="1"/>
    <col min="6" max="9" width="10.7109375" style="4" customWidth="1"/>
    <col min="10" max="16384" width="9.140625" style="4"/>
  </cols>
  <sheetData>
    <row r="1" spans="2:9" ht="15" x14ac:dyDescent="0.2">
      <c r="B1" s="1"/>
      <c r="C1" s="2"/>
      <c r="D1" s="2"/>
      <c r="G1" s="2"/>
      <c r="H1" s="2"/>
      <c r="I1" s="2"/>
    </row>
    <row r="2" spans="2:9" ht="15" customHeight="1" x14ac:dyDescent="0.2">
      <c r="B2" s="36" t="s">
        <v>9</v>
      </c>
      <c r="C2" s="36"/>
      <c r="D2" s="36"/>
      <c r="E2" s="36"/>
      <c r="F2" s="36"/>
      <c r="G2" s="36"/>
      <c r="H2" s="36"/>
      <c r="I2" s="36"/>
    </row>
    <row r="3" spans="2:9" ht="15" customHeight="1" x14ac:dyDescent="0.2">
      <c r="B3" s="36"/>
      <c r="C3" s="36"/>
      <c r="D3" s="36"/>
      <c r="E3" s="36"/>
      <c r="F3" s="36"/>
      <c r="G3" s="36"/>
      <c r="H3" s="36"/>
      <c r="I3" s="36"/>
    </row>
    <row r="4" spans="2:9" x14ac:dyDescent="0.2">
      <c r="B4" s="5"/>
      <c r="C4" s="6"/>
      <c r="D4" s="7"/>
      <c r="E4" s="8"/>
      <c r="F4" s="9"/>
      <c r="G4" s="9"/>
      <c r="H4" s="9"/>
      <c r="I4" s="9"/>
    </row>
    <row r="5" spans="2:9" ht="12.75" customHeight="1" x14ac:dyDescent="0.2">
      <c r="B5" s="12" t="s">
        <v>8</v>
      </c>
      <c r="C5" s="15" t="s">
        <v>0</v>
      </c>
      <c r="D5" s="15" t="s">
        <v>1</v>
      </c>
      <c r="E5" s="18" t="s">
        <v>7</v>
      </c>
      <c r="F5" s="21" t="s">
        <v>4</v>
      </c>
      <c r="G5" s="21"/>
      <c r="H5" s="21" t="s">
        <v>6</v>
      </c>
      <c r="I5" s="21"/>
    </row>
    <row r="6" spans="2:9" ht="12.75" customHeight="1" x14ac:dyDescent="0.2">
      <c r="B6" s="13"/>
      <c r="C6" s="16"/>
      <c r="D6" s="16"/>
      <c r="E6" s="19"/>
      <c r="F6" s="11" t="s">
        <v>2</v>
      </c>
      <c r="G6" s="11" t="s">
        <v>3</v>
      </c>
      <c r="H6" s="11" t="s">
        <v>2</v>
      </c>
      <c r="I6" s="11" t="s">
        <v>3</v>
      </c>
    </row>
    <row r="7" spans="2:9" x14ac:dyDescent="0.2">
      <c r="B7" s="14"/>
      <c r="C7" s="17"/>
      <c r="D7" s="17"/>
      <c r="E7" s="20"/>
      <c r="F7" s="10" t="s">
        <v>5</v>
      </c>
      <c r="G7" s="10" t="s">
        <v>25</v>
      </c>
      <c r="H7" s="10" t="s">
        <v>5</v>
      </c>
      <c r="I7" s="10" t="s">
        <v>25</v>
      </c>
    </row>
    <row r="8" spans="2:9" x14ac:dyDescent="0.2">
      <c r="B8" s="22">
        <v>1</v>
      </c>
      <c r="C8" s="22">
        <v>2</v>
      </c>
      <c r="D8" s="22">
        <v>3</v>
      </c>
      <c r="E8" s="23">
        <v>4</v>
      </c>
      <c r="F8" s="22">
        <v>5</v>
      </c>
      <c r="G8" s="22">
        <v>6</v>
      </c>
      <c r="H8" s="22">
        <v>7</v>
      </c>
      <c r="I8" s="22">
        <v>8</v>
      </c>
    </row>
    <row r="9" spans="2:9" ht="17.850000000000001" customHeight="1" x14ac:dyDescent="0.2">
      <c r="B9" s="24" t="s">
        <v>10</v>
      </c>
      <c r="C9" s="25"/>
      <c r="D9" s="25"/>
      <c r="E9" s="25"/>
      <c r="F9" s="25"/>
      <c r="G9" s="25"/>
      <c r="H9" s="25"/>
      <c r="I9" s="25"/>
    </row>
    <row r="10" spans="2:9" ht="25.5" x14ac:dyDescent="0.2">
      <c r="B10" s="26" t="s">
        <v>11</v>
      </c>
      <c r="C10" s="27" t="s">
        <v>12</v>
      </c>
      <c r="D10" s="28" t="s">
        <v>13</v>
      </c>
      <c r="E10" s="26">
        <v>1.4052</v>
      </c>
      <c r="F10" s="29">
        <v>2.44</v>
      </c>
      <c r="G10" s="34">
        <f>F10*7.81</f>
        <v>19.0564</v>
      </c>
      <c r="H10" s="29">
        <v>3.43</v>
      </c>
      <c r="I10" s="34">
        <f>H10*7.81</f>
        <v>26.7883</v>
      </c>
    </row>
    <row r="11" spans="2:9" ht="38.25" x14ac:dyDescent="0.2">
      <c r="B11" s="26" t="s">
        <v>14</v>
      </c>
      <c r="C11" s="27" t="s">
        <v>15</v>
      </c>
      <c r="D11" s="28" t="s">
        <v>16</v>
      </c>
      <c r="E11" s="26">
        <v>3.9E-2</v>
      </c>
      <c r="F11" s="29">
        <v>1487.6</v>
      </c>
      <c r="G11" s="34">
        <f t="shared" ref="G11:I14" si="0">F11*7.81</f>
        <v>11618.155999999999</v>
      </c>
      <c r="H11" s="29">
        <v>58.02</v>
      </c>
      <c r="I11" s="34">
        <f t="shared" si="0"/>
        <v>453.13619999999997</v>
      </c>
    </row>
    <row r="12" spans="2:9" ht="38.25" x14ac:dyDescent="0.2">
      <c r="B12" s="26" t="s">
        <v>17</v>
      </c>
      <c r="C12" s="27" t="s">
        <v>18</v>
      </c>
      <c r="D12" s="28" t="s">
        <v>13</v>
      </c>
      <c r="E12" s="26">
        <v>13.14</v>
      </c>
      <c r="F12" s="29">
        <v>114.13</v>
      </c>
      <c r="G12" s="34">
        <f t="shared" si="0"/>
        <v>891.35529999999994</v>
      </c>
      <c r="H12" s="29">
        <v>1499.67</v>
      </c>
      <c r="I12" s="34">
        <f t="shared" si="0"/>
        <v>11712.422699999999</v>
      </c>
    </row>
    <row r="13" spans="2:9" ht="51" x14ac:dyDescent="0.2">
      <c r="B13" s="26" t="s">
        <v>19</v>
      </c>
      <c r="C13" s="27" t="s">
        <v>20</v>
      </c>
      <c r="D13" s="28" t="s">
        <v>13</v>
      </c>
      <c r="E13" s="26">
        <v>1.65</v>
      </c>
      <c r="F13" s="29">
        <v>55.26</v>
      </c>
      <c r="G13" s="34">
        <f t="shared" si="0"/>
        <v>431.58059999999995</v>
      </c>
      <c r="H13" s="29">
        <v>91.18</v>
      </c>
      <c r="I13" s="34">
        <f t="shared" si="0"/>
        <v>712.11580000000004</v>
      </c>
    </row>
    <row r="14" spans="2:9" ht="38.25" x14ac:dyDescent="0.2">
      <c r="B14" s="26" t="s">
        <v>21</v>
      </c>
      <c r="C14" s="27" t="s">
        <v>22</v>
      </c>
      <c r="D14" s="28" t="s">
        <v>16</v>
      </c>
      <c r="E14" s="26">
        <v>7.0019999999999998</v>
      </c>
      <c r="F14" s="29">
        <v>479.83</v>
      </c>
      <c r="G14" s="34">
        <f t="shared" si="0"/>
        <v>3747.4722999999999</v>
      </c>
      <c r="H14" s="29">
        <v>3359.77</v>
      </c>
      <c r="I14" s="34">
        <f t="shared" si="0"/>
        <v>26239.803699999997</v>
      </c>
    </row>
    <row r="15" spans="2:9" x14ac:dyDescent="0.2">
      <c r="B15" s="30" t="s">
        <v>23</v>
      </c>
      <c r="C15" s="31" t="s">
        <v>24</v>
      </c>
      <c r="D15" s="32"/>
      <c r="E15" s="30" t="s">
        <v>23</v>
      </c>
      <c r="F15" s="33"/>
      <c r="G15" s="33"/>
      <c r="H15" s="35">
        <f>SUM(H10:H14)</f>
        <v>5012.07</v>
      </c>
      <c r="I15" s="35">
        <f>SUM(I10:I14)</f>
        <v>39144.266699999993</v>
      </c>
    </row>
    <row r="17" spans="2:5" s="39" customFormat="1" x14ac:dyDescent="0.2">
      <c r="B17" s="3"/>
      <c r="E17" s="3"/>
    </row>
    <row r="18" spans="2:5" s="39" customFormat="1" x14ac:dyDescent="0.2">
      <c r="B18" s="3"/>
      <c r="E18" s="3"/>
    </row>
    <row r="19" spans="2:5" s="39" customFormat="1" x14ac:dyDescent="0.2">
      <c r="B19" s="3"/>
      <c r="E19" s="3"/>
    </row>
    <row r="20" spans="2:5" s="39" customFormat="1" x14ac:dyDescent="0.2">
      <c r="B20" s="3"/>
      <c r="E20" s="3"/>
    </row>
    <row r="21" spans="2:5" x14ac:dyDescent="0.2">
      <c r="B21" s="43"/>
      <c r="C21" s="37" t="s">
        <v>26</v>
      </c>
      <c r="D21" s="37"/>
      <c r="E21" s="42"/>
    </row>
    <row r="22" spans="2:5" x14ac:dyDescent="0.2">
      <c r="B22" s="43"/>
      <c r="C22" s="38" t="s">
        <v>27</v>
      </c>
      <c r="D22" s="38"/>
      <c r="E22" s="38"/>
    </row>
    <row r="23" spans="2:5" x14ac:dyDescent="0.2">
      <c r="B23" s="43"/>
      <c r="C23" s="38" t="s">
        <v>28</v>
      </c>
      <c r="D23" s="38"/>
      <c r="E23" s="38"/>
    </row>
    <row r="24" spans="2:5" x14ac:dyDescent="0.2">
      <c r="B24" s="43"/>
      <c r="C24" s="46"/>
      <c r="D24" s="43"/>
      <c r="E24" s="44"/>
    </row>
    <row r="25" spans="2:5" x14ac:dyDescent="0.2">
      <c r="B25" s="40"/>
      <c r="C25" s="41"/>
      <c r="D25" s="40"/>
      <c r="E25" s="42"/>
    </row>
    <row r="26" spans="2:5" x14ac:dyDescent="0.2">
      <c r="B26" s="39"/>
      <c r="C26" s="45" t="s">
        <v>29</v>
      </c>
      <c r="D26" s="40"/>
      <c r="E26" s="42"/>
    </row>
  </sheetData>
  <mergeCells count="11">
    <mergeCell ref="B9:I9"/>
    <mergeCell ref="C22:E22"/>
    <mergeCell ref="C23:E23"/>
    <mergeCell ref="C21:D21"/>
    <mergeCell ref="B2:I3"/>
    <mergeCell ref="B5:B7"/>
    <mergeCell ref="C5:C7"/>
    <mergeCell ref="D5:D7"/>
    <mergeCell ref="E5:E7"/>
    <mergeCell ref="F5:G5"/>
    <mergeCell ref="H5:I5"/>
  </mergeCells>
  <phoneticPr fontId="2" type="noConversion"/>
  <pageMargins left="0.23622047244094491" right="0.19685039370078741" top="0.31496062992125984" bottom="0.27559055118110237" header="0.27559055118110237" footer="0.23622047244094491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2023-02-22T05:03:47Z</cp:lastPrinted>
  <dcterms:created xsi:type="dcterms:W3CDTF">2003-01-28T12:33:10Z</dcterms:created>
  <dcterms:modified xsi:type="dcterms:W3CDTF">2023-02-22T05:04:39Z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